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H6" i="1"/>
  <c r="G6"/>
  <c r="C6"/>
</calcChain>
</file>

<file path=xl/sharedStrings.xml><?xml version="1.0" encoding="utf-8"?>
<sst xmlns="http://schemas.openxmlformats.org/spreadsheetml/2006/main" count="117" uniqueCount="52">
  <si>
    <t>Наименование объекта</t>
  </si>
  <si>
    <t>Местонахождение объекта</t>
  </si>
  <si>
    <t>Количество</t>
  </si>
  <si>
    <t>Основные технические характеристики объекта</t>
  </si>
  <si>
    <t>Первоначальная (балансовая) стоимость объекта</t>
  </si>
  <si>
    <t>Площадь, кв. м</t>
  </si>
  <si>
    <t>Протяженность, м</t>
  </si>
  <si>
    <t>Иные характеристики</t>
  </si>
  <si>
    <t>Целевое назначание объекта</t>
  </si>
  <si>
    <t>Сведения об установленных в отношении объекта ограничениях (обременениях)</t>
  </si>
  <si>
    <t>Балансодержатель</t>
  </si>
  <si>
    <t>Наименование</t>
  </si>
  <si>
    <t>Вид права</t>
  </si>
  <si>
    <t>Указание об отнесении сведений об объекте к информации ограниченного доступа (не подлежит публикации)</t>
  </si>
  <si>
    <t>Сведения об имуществе, закрепленном за Муниципальным бюджетным учреждением "Спортивный город" города Челябинска</t>
  </si>
  <si>
    <t xml:space="preserve">Здание лыжной базы </t>
  </si>
  <si>
    <t>Физкультурно-спортивное</t>
  </si>
  <si>
    <t>Остаточная стоимость объекта на  01.01.2024</t>
  </si>
  <si>
    <t>Оперативное управление</t>
  </si>
  <si>
    <t>нет</t>
  </si>
  <si>
    <t xml:space="preserve">Нежилое помещение </t>
  </si>
  <si>
    <t xml:space="preserve">Нежилое помещение № 51 </t>
  </si>
  <si>
    <t xml:space="preserve">Нежилое помещение №5 </t>
  </si>
  <si>
    <t xml:space="preserve">Нежилое помещение  </t>
  </si>
  <si>
    <t>Стадион</t>
  </si>
  <si>
    <t xml:space="preserve">Сооружение (теннисные корты) </t>
  </si>
  <si>
    <t>Договор безвозмездного пользования МБУ СШОР "Конас" г.Челябинска</t>
  </si>
  <si>
    <t>Нежилое помещение</t>
  </si>
  <si>
    <t>г.Челябинск,  ул. Трудовая, 35</t>
  </si>
  <si>
    <t>г.Челябинск,  ул. Трудовая, 29 а</t>
  </si>
  <si>
    <t>г.Челябинск,  ул. Университетская Набережная, 36а</t>
  </si>
  <si>
    <t xml:space="preserve">Физкультурно-спортивное </t>
  </si>
  <si>
    <t>Недвижимое имущество всего, в т. ч.:</t>
  </si>
  <si>
    <t>Х</t>
  </si>
  <si>
    <t>оперативное управление</t>
  </si>
  <si>
    <t>Движимое имущество всего:</t>
  </si>
  <si>
    <t xml:space="preserve">Административное </t>
  </si>
  <si>
    <t>Муниципальное бюджетное учреждение" Спортивный город" города Челябинска</t>
  </si>
  <si>
    <t>г.Челябинск, проспект Победы, 127</t>
  </si>
  <si>
    <t>Муниципальное бюджетное учреждение "Спортивный город" города Челябинска</t>
  </si>
  <si>
    <t>г.Челябинск, ул. Лесопарковая, 2а</t>
  </si>
  <si>
    <t>г.Челябинск, ул. Бажова, 36 а</t>
  </si>
  <si>
    <t>г.Челябинск,  ул. Коммуны,  92</t>
  </si>
  <si>
    <t>г.Челябинск, ул. Доватора, 15а</t>
  </si>
  <si>
    <t>г.Челябинск, пер. Передовой,  7</t>
  </si>
  <si>
    <t>г.Челябинск,  шоссе Металлургов, 51а</t>
  </si>
  <si>
    <t>г. Челябинск, ул. Воровского,42</t>
  </si>
  <si>
    <t>г. Челябинск, проспект Победы, д. 165</t>
  </si>
  <si>
    <t>-</t>
  </si>
  <si>
    <t>оперативное управление (учет на забалансовом счете)</t>
  </si>
  <si>
    <t xml:space="preserve">оперативное управление (учет на забалансовом счете) </t>
  </si>
  <si>
    <t xml:space="preserve">опретивное управление (учет на забалансовом счете) 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</si>
</sst>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8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 applyAlignment="1">
      <alignment horizontal="center"/>
    </xf>
    <xf numFmtId="0" fontId="0" fillId="0" borderId="0" xfId="0" applyBorder="1"/>
    <xf numFmtId="0" fontId="2" fillId="0" borderId="1" xfId="0" applyFont="1" applyBorder="1" applyAlignment="1">
      <alignment wrapText="1"/>
    </xf>
    <xf numFmtId="0" fontId="2" fillId="0" borderId="1" xfId="0" applyFont="1" applyBorder="1"/>
    <xf numFmtId="0" fontId="3" fillId="0" borderId="1" xfId="0" applyFont="1" applyBorder="1"/>
    <xf numFmtId="0" fontId="4" fillId="0" borderId="1" xfId="0" applyFont="1" applyBorder="1" applyAlignment="1">
      <alignment wrapText="1"/>
    </xf>
    <xf numFmtId="0" fontId="1" fillId="0" borderId="1" xfId="0" applyFont="1" applyBorder="1"/>
    <xf numFmtId="0" fontId="4" fillId="0" borderId="1" xfId="0" applyFont="1" applyBorder="1" applyAlignment="1">
      <alignment horizontal="center"/>
    </xf>
    <xf numFmtId="164" fontId="3" fillId="0" borderId="1" xfId="0" applyNumberFormat="1" applyFont="1" applyBorder="1" applyAlignment="1">
      <alignment horizontal="center"/>
    </xf>
    <xf numFmtId="165" fontId="3" fillId="0" borderId="1" xfId="0" applyNumberFormat="1" applyFont="1" applyBorder="1" applyAlignment="1" applyProtection="1">
      <alignment horizontal="left"/>
      <protection locked="0"/>
    </xf>
    <xf numFmtId="165" fontId="3" fillId="0" borderId="1" xfId="0" applyNumberFormat="1" applyFont="1" applyBorder="1" applyAlignment="1" applyProtection="1">
      <alignment horizontal="center"/>
      <protection locked="0"/>
    </xf>
    <xf numFmtId="165" fontId="3" fillId="0" borderId="1" xfId="0" applyNumberFormat="1" applyFont="1" applyFill="1" applyBorder="1" applyAlignment="1" applyProtection="1">
      <alignment horizontal="left"/>
      <protection locked="0"/>
    </xf>
    <xf numFmtId="0" fontId="5" fillId="0" borderId="1" xfId="0" applyFont="1" applyBorder="1" applyAlignment="1">
      <alignment horizontal="center" wrapText="1"/>
    </xf>
    <xf numFmtId="165" fontId="3" fillId="2" borderId="1" xfId="0" applyNumberFormat="1" applyFont="1" applyFill="1" applyBorder="1" applyAlignment="1" applyProtection="1">
      <alignment horizontal="left"/>
      <protection locked="0"/>
    </xf>
    <xf numFmtId="0" fontId="2" fillId="0" borderId="0" xfId="0" applyFont="1" applyBorder="1" applyAlignment="1">
      <alignment wrapText="1"/>
    </xf>
    <xf numFmtId="165" fontId="0" fillId="0" borderId="0" xfId="0" applyNumberFormat="1"/>
    <xf numFmtId="0" fontId="7" fillId="0" borderId="0" xfId="0" applyFont="1"/>
    <xf numFmtId="0" fontId="2" fillId="0" borderId="1" xfId="0" applyFont="1" applyBorder="1" applyAlignment="1">
      <alignment horizontal="center" wrapText="1"/>
    </xf>
    <xf numFmtId="0" fontId="5" fillId="0" borderId="2" xfId="0" applyFont="1" applyBorder="1" applyAlignment="1">
      <alignment horizontal="center" wrapText="1"/>
    </xf>
    <xf numFmtId="0" fontId="5" fillId="0" borderId="3" xfId="0" applyFont="1" applyBorder="1" applyAlignment="1">
      <alignment wrapText="1"/>
    </xf>
    <xf numFmtId="1" fontId="3" fillId="0" borderId="1" xfId="0" applyNumberFormat="1" applyFont="1" applyBorder="1" applyAlignment="1">
      <alignment horizontal="center"/>
    </xf>
    <xf numFmtId="164" fontId="2" fillId="0" borderId="1" xfId="0" applyNumberFormat="1" applyFont="1" applyBorder="1"/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5" fillId="0" borderId="4" xfId="0" applyFont="1" applyBorder="1" applyAlignment="1">
      <alignment horizontal="center" wrapText="1"/>
    </xf>
    <xf numFmtId="0" fontId="5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wrapText="1"/>
    </xf>
    <xf numFmtId="0" fontId="6" fillId="0" borderId="7" xfId="0" applyFont="1" applyBorder="1" applyAlignment="1">
      <alignment horizontal="center" vertical="top"/>
    </xf>
    <xf numFmtId="0" fontId="5" fillId="0" borderId="4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6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O40"/>
  <sheetViews>
    <sheetView tabSelected="1" zoomScale="110" zoomScaleNormal="110" workbookViewId="0">
      <selection activeCell="J7" sqref="J7"/>
    </sheetView>
  </sheetViews>
  <sheetFormatPr defaultRowHeight="15"/>
  <cols>
    <col min="1" max="1" width="14.140625" customWidth="1"/>
    <col min="2" max="2" width="19.5703125" customWidth="1"/>
    <col min="3" max="3" width="10.7109375" customWidth="1"/>
    <col min="4" max="4" width="14.28515625" customWidth="1"/>
    <col min="5" max="5" width="13.140625" customWidth="1"/>
    <col min="6" max="6" width="24.42578125" customWidth="1"/>
    <col min="7" max="7" width="15.7109375" customWidth="1"/>
    <col min="8" max="8" width="13.28515625" customWidth="1"/>
    <col min="9" max="10" width="12" customWidth="1"/>
    <col min="11" max="11" width="13.7109375" customWidth="1"/>
    <col min="12" max="12" width="10.85546875" customWidth="1"/>
    <col min="13" max="13" width="11.85546875" customWidth="1"/>
  </cols>
  <sheetData>
    <row r="2" spans="1:15" ht="31.5" customHeight="1">
      <c r="A2" s="29" t="s">
        <v>14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</row>
    <row r="3" spans="1:15" ht="100.5" customHeight="1">
      <c r="A3" s="19" t="s">
        <v>0</v>
      </c>
      <c r="B3" s="19" t="s">
        <v>1</v>
      </c>
      <c r="C3" s="19" t="s">
        <v>2</v>
      </c>
      <c r="D3" s="26" t="s">
        <v>3</v>
      </c>
      <c r="E3" s="27"/>
      <c r="F3" s="28"/>
      <c r="G3" s="19" t="s">
        <v>4</v>
      </c>
      <c r="H3" s="19" t="s">
        <v>17</v>
      </c>
      <c r="I3" s="19" t="s">
        <v>8</v>
      </c>
      <c r="J3" s="19" t="s">
        <v>9</v>
      </c>
      <c r="K3" s="26" t="s">
        <v>10</v>
      </c>
      <c r="L3" s="28"/>
      <c r="M3" s="19" t="s">
        <v>13</v>
      </c>
    </row>
    <row r="4" spans="1:15" ht="35.25" customHeight="1">
      <c r="A4" s="20"/>
      <c r="B4" s="20"/>
      <c r="C4" s="20"/>
      <c r="D4" s="13" t="s">
        <v>5</v>
      </c>
      <c r="E4" s="13" t="s">
        <v>6</v>
      </c>
      <c r="F4" s="13" t="s">
        <v>7</v>
      </c>
      <c r="G4" s="20"/>
      <c r="H4" s="20"/>
      <c r="I4" s="20"/>
      <c r="J4" s="20"/>
      <c r="K4" s="13" t="s">
        <v>11</v>
      </c>
      <c r="L4" s="13" t="s">
        <v>12</v>
      </c>
      <c r="M4" s="20"/>
    </row>
    <row r="5" spans="1:15">
      <c r="A5" s="8">
        <v>1</v>
      </c>
      <c r="B5" s="8">
        <v>2</v>
      </c>
      <c r="C5" s="8">
        <v>3</v>
      </c>
      <c r="D5" s="8">
        <v>4</v>
      </c>
      <c r="E5" s="8">
        <v>5</v>
      </c>
      <c r="F5" s="8">
        <v>6</v>
      </c>
      <c r="G5" s="8">
        <v>7</v>
      </c>
      <c r="H5" s="8">
        <v>8</v>
      </c>
      <c r="I5" s="8">
        <v>9</v>
      </c>
      <c r="J5" s="8">
        <v>10</v>
      </c>
      <c r="K5" s="8">
        <v>11</v>
      </c>
      <c r="L5" s="8">
        <v>12</v>
      </c>
      <c r="M5" s="8">
        <v>13</v>
      </c>
      <c r="N5" s="2"/>
      <c r="O5" s="2"/>
    </row>
    <row r="6" spans="1:15" ht="24.6" customHeight="1">
      <c r="A6" s="30" t="s">
        <v>32</v>
      </c>
      <c r="B6" s="31"/>
      <c r="C6" s="21">
        <f>SUM(C7:C18)</f>
        <v>12</v>
      </c>
      <c r="D6" s="9">
        <v>14953</v>
      </c>
      <c r="E6" s="8" t="s">
        <v>48</v>
      </c>
      <c r="F6" s="8" t="s">
        <v>48</v>
      </c>
      <c r="G6" s="11">
        <f>SUM(G7:G18)</f>
        <v>53131493.019999996</v>
      </c>
      <c r="H6" s="11">
        <f>SUM(H7:H18)</f>
        <v>16140202.149999999</v>
      </c>
      <c r="I6" s="8" t="s">
        <v>48</v>
      </c>
      <c r="J6" s="8" t="s">
        <v>48</v>
      </c>
      <c r="K6" s="8" t="s">
        <v>48</v>
      </c>
      <c r="L6" s="8" t="s">
        <v>48</v>
      </c>
      <c r="M6" s="8" t="s">
        <v>48</v>
      </c>
      <c r="N6" s="2"/>
      <c r="O6" s="2"/>
    </row>
    <row r="7" spans="1:15" ht="296.25" customHeight="1">
      <c r="A7" s="3" t="s">
        <v>15</v>
      </c>
      <c r="B7" s="3" t="s">
        <v>40</v>
      </c>
      <c r="C7" s="4">
        <v>1</v>
      </c>
      <c r="D7" s="4">
        <v>1474.6</v>
      </c>
      <c r="E7" s="23" t="s">
        <v>48</v>
      </c>
      <c r="F7" s="18"/>
      <c r="G7" s="12">
        <v>501110.7</v>
      </c>
      <c r="H7" s="10">
        <v>0</v>
      </c>
      <c r="I7" s="3" t="s">
        <v>16</v>
      </c>
      <c r="J7" s="6"/>
      <c r="K7" s="3" t="s">
        <v>39</v>
      </c>
      <c r="L7" s="3" t="s">
        <v>18</v>
      </c>
      <c r="M7" s="3" t="s">
        <v>19</v>
      </c>
    </row>
    <row r="8" spans="1:15" ht="306.75" customHeight="1">
      <c r="A8" s="3" t="s">
        <v>20</v>
      </c>
      <c r="B8" s="3" t="s">
        <v>46</v>
      </c>
      <c r="C8" s="5">
        <v>1</v>
      </c>
      <c r="D8" s="4">
        <v>250.1</v>
      </c>
      <c r="E8" s="24" t="s">
        <v>48</v>
      </c>
      <c r="F8" s="3"/>
      <c r="G8" s="10">
        <v>578826.15</v>
      </c>
      <c r="H8" s="10">
        <v>441790.4</v>
      </c>
      <c r="I8" s="3" t="s">
        <v>36</v>
      </c>
      <c r="J8" s="5"/>
      <c r="K8" s="3" t="s">
        <v>37</v>
      </c>
      <c r="L8" s="3" t="s">
        <v>18</v>
      </c>
      <c r="M8" s="4" t="s">
        <v>19</v>
      </c>
    </row>
    <row r="9" spans="1:15" ht="73.5" customHeight="1">
      <c r="A9" s="3" t="s">
        <v>21</v>
      </c>
      <c r="B9" s="3" t="s">
        <v>47</v>
      </c>
      <c r="C9" s="5">
        <v>1</v>
      </c>
      <c r="D9" s="4">
        <v>89.4</v>
      </c>
      <c r="E9" s="24" t="s">
        <v>48</v>
      </c>
      <c r="F9" s="3"/>
      <c r="G9" s="10">
        <v>62652.07</v>
      </c>
      <c r="H9" s="10">
        <v>23807.83</v>
      </c>
      <c r="I9" s="3" t="s">
        <v>16</v>
      </c>
      <c r="J9" s="5"/>
      <c r="K9" s="3" t="s">
        <v>37</v>
      </c>
      <c r="L9" s="3" t="s">
        <v>18</v>
      </c>
      <c r="M9" s="4" t="s">
        <v>19</v>
      </c>
    </row>
    <row r="10" spans="1:15" ht="87" customHeight="1">
      <c r="A10" s="3" t="s">
        <v>22</v>
      </c>
      <c r="B10" s="3" t="s">
        <v>38</v>
      </c>
      <c r="C10" s="5">
        <v>1</v>
      </c>
      <c r="D10" s="4">
        <v>146.30000000000001</v>
      </c>
      <c r="E10" s="24" t="s">
        <v>48</v>
      </c>
      <c r="F10" s="3"/>
      <c r="G10" s="10">
        <v>93350.37</v>
      </c>
      <c r="H10" s="10">
        <v>37545.99</v>
      </c>
      <c r="I10" s="3" t="s">
        <v>16</v>
      </c>
      <c r="J10" s="5"/>
      <c r="K10" s="3" t="s">
        <v>39</v>
      </c>
      <c r="L10" s="3" t="s">
        <v>18</v>
      </c>
      <c r="M10" s="4" t="s">
        <v>19</v>
      </c>
    </row>
    <row r="11" spans="1:15" ht="81" customHeight="1">
      <c r="A11" s="3" t="s">
        <v>20</v>
      </c>
      <c r="B11" s="3" t="s">
        <v>44</v>
      </c>
      <c r="C11" s="5">
        <v>1</v>
      </c>
      <c r="D11" s="4">
        <v>152.4</v>
      </c>
      <c r="E11" s="24" t="s">
        <v>48</v>
      </c>
      <c r="F11" s="3"/>
      <c r="G11" s="14">
        <v>774565</v>
      </c>
      <c r="H11" s="10">
        <v>522733.89</v>
      </c>
      <c r="I11" s="3" t="s">
        <v>16</v>
      </c>
      <c r="J11" s="6" t="s">
        <v>26</v>
      </c>
      <c r="K11" s="3" t="s">
        <v>39</v>
      </c>
      <c r="L11" s="3" t="s">
        <v>18</v>
      </c>
      <c r="M11" s="4" t="s">
        <v>19</v>
      </c>
    </row>
    <row r="12" spans="1:15" ht="74.25" customHeight="1">
      <c r="A12" s="3" t="s">
        <v>23</v>
      </c>
      <c r="B12" s="3" t="s">
        <v>41</v>
      </c>
      <c r="C12" s="5">
        <v>1</v>
      </c>
      <c r="D12" s="4">
        <v>256.60000000000002</v>
      </c>
      <c r="E12" s="24" t="s">
        <v>48</v>
      </c>
      <c r="F12" s="3"/>
      <c r="G12" s="10">
        <v>199835</v>
      </c>
      <c r="H12" s="10">
        <v>75936.679999999993</v>
      </c>
      <c r="I12" s="3" t="s">
        <v>16</v>
      </c>
      <c r="J12" s="5"/>
      <c r="K12" s="3" t="s">
        <v>39</v>
      </c>
      <c r="L12" s="3" t="s">
        <v>18</v>
      </c>
      <c r="M12" s="4" t="s">
        <v>19</v>
      </c>
    </row>
    <row r="13" spans="1:15" ht="155.25" customHeight="1">
      <c r="A13" s="3" t="s">
        <v>24</v>
      </c>
      <c r="B13" s="3" t="s">
        <v>43</v>
      </c>
      <c r="C13" s="5">
        <v>1</v>
      </c>
      <c r="D13" s="22">
        <v>8889</v>
      </c>
      <c r="E13" s="24" t="s">
        <v>48</v>
      </c>
      <c r="F13" s="6"/>
      <c r="G13" s="10">
        <v>45000000</v>
      </c>
      <c r="H13" s="10">
        <v>9432121.3300000001</v>
      </c>
      <c r="I13" s="3" t="s">
        <v>16</v>
      </c>
      <c r="J13" s="5"/>
      <c r="K13" s="3" t="s">
        <v>39</v>
      </c>
      <c r="L13" s="3" t="s">
        <v>18</v>
      </c>
      <c r="M13" s="4" t="s">
        <v>19</v>
      </c>
    </row>
    <row r="14" spans="1:15" ht="66" customHeight="1">
      <c r="A14" s="3" t="s">
        <v>25</v>
      </c>
      <c r="B14" s="3" t="s">
        <v>42</v>
      </c>
      <c r="C14" s="7">
        <v>1</v>
      </c>
      <c r="D14" s="4">
        <v>2826.5</v>
      </c>
      <c r="E14" s="25" t="s">
        <v>48</v>
      </c>
      <c r="F14" s="3"/>
      <c r="G14" s="10">
        <v>736654.75</v>
      </c>
      <c r="H14" s="10">
        <v>421767.03</v>
      </c>
      <c r="I14" s="3" t="s">
        <v>16</v>
      </c>
      <c r="J14" s="7"/>
      <c r="K14" s="3" t="s">
        <v>39</v>
      </c>
      <c r="L14" s="3" t="s">
        <v>18</v>
      </c>
      <c r="M14" s="4" t="s">
        <v>19</v>
      </c>
    </row>
    <row r="15" spans="1:15" ht="141" customHeight="1">
      <c r="A15" s="3" t="s">
        <v>27</v>
      </c>
      <c r="B15" s="3" t="s">
        <v>28</v>
      </c>
      <c r="C15" s="4">
        <v>1</v>
      </c>
      <c r="D15" s="4">
        <v>415.9</v>
      </c>
      <c r="E15" s="23" t="s">
        <v>48</v>
      </c>
      <c r="F15" s="3"/>
      <c r="G15" s="10">
        <v>2641252.3199999998</v>
      </c>
      <c r="H15" s="10">
        <v>2641252.2999999998</v>
      </c>
      <c r="I15" s="3" t="s">
        <v>31</v>
      </c>
      <c r="J15" s="4"/>
      <c r="K15" s="3" t="s">
        <v>39</v>
      </c>
      <c r="L15" s="6" t="s">
        <v>49</v>
      </c>
      <c r="M15" s="4" t="s">
        <v>19</v>
      </c>
    </row>
    <row r="16" spans="1:15" ht="100.9" customHeight="1">
      <c r="A16" s="3" t="s">
        <v>27</v>
      </c>
      <c r="B16" s="3" t="s">
        <v>29</v>
      </c>
      <c r="C16" s="4">
        <v>1</v>
      </c>
      <c r="D16" s="4">
        <v>55.8</v>
      </c>
      <c r="E16" s="23" t="s">
        <v>48</v>
      </c>
      <c r="F16" s="3"/>
      <c r="G16" s="10">
        <v>970000</v>
      </c>
      <c r="H16" s="10">
        <v>970000</v>
      </c>
      <c r="I16" s="3" t="s">
        <v>16</v>
      </c>
      <c r="J16" s="4"/>
      <c r="K16" s="3" t="s">
        <v>39</v>
      </c>
      <c r="L16" s="6" t="s">
        <v>50</v>
      </c>
      <c r="M16" s="4" t="s">
        <v>19</v>
      </c>
    </row>
    <row r="17" spans="1:13" ht="85.9" customHeight="1">
      <c r="A17" s="3" t="s">
        <v>27</v>
      </c>
      <c r="B17" s="3" t="s">
        <v>45</v>
      </c>
      <c r="C17" s="4">
        <v>1</v>
      </c>
      <c r="D17" s="4">
        <v>378.4</v>
      </c>
      <c r="E17" s="23" t="s">
        <v>48</v>
      </c>
      <c r="F17" s="3"/>
      <c r="G17" s="10">
        <v>1543626.66</v>
      </c>
      <c r="H17" s="10">
        <v>1543626.7</v>
      </c>
      <c r="I17" s="3" t="s">
        <v>16</v>
      </c>
      <c r="J17" s="4"/>
      <c r="K17" s="3" t="s">
        <v>39</v>
      </c>
      <c r="L17" s="6" t="s">
        <v>50</v>
      </c>
      <c r="M17" s="4" t="s">
        <v>19</v>
      </c>
    </row>
    <row r="18" spans="1:13" ht="104.25" customHeight="1">
      <c r="A18" s="3" t="s">
        <v>27</v>
      </c>
      <c r="B18" s="3" t="s">
        <v>30</v>
      </c>
      <c r="C18" s="4">
        <v>1</v>
      </c>
      <c r="D18" s="22">
        <v>18</v>
      </c>
      <c r="E18" s="23" t="s">
        <v>48</v>
      </c>
      <c r="F18" s="3"/>
      <c r="G18" s="10">
        <v>29620</v>
      </c>
      <c r="H18" s="10">
        <v>29620</v>
      </c>
      <c r="I18" s="3" t="s">
        <v>16</v>
      </c>
      <c r="J18" s="4"/>
      <c r="K18" s="3" t="s">
        <v>39</v>
      </c>
      <c r="L18" s="6" t="s">
        <v>51</v>
      </c>
      <c r="M18" s="4" t="s">
        <v>19</v>
      </c>
    </row>
    <row r="19" spans="1:13" ht="71.25" customHeight="1">
      <c r="A19" s="32" t="s">
        <v>35</v>
      </c>
      <c r="B19" s="33"/>
      <c r="C19" s="25">
        <v>807</v>
      </c>
      <c r="D19" s="25" t="s">
        <v>33</v>
      </c>
      <c r="E19" s="25" t="s">
        <v>33</v>
      </c>
      <c r="F19" s="25"/>
      <c r="G19" s="11">
        <v>140143322.09999999</v>
      </c>
      <c r="H19" s="11">
        <v>49054233.409999996</v>
      </c>
      <c r="I19" s="25" t="s">
        <v>33</v>
      </c>
      <c r="J19" s="25" t="s">
        <v>33</v>
      </c>
      <c r="K19" s="6" t="s">
        <v>39</v>
      </c>
      <c r="L19" s="6" t="s">
        <v>34</v>
      </c>
      <c r="M19" s="25" t="s">
        <v>33</v>
      </c>
    </row>
    <row r="20" spans="1:13">
      <c r="K20" s="15"/>
    </row>
    <row r="22" spans="1:13">
      <c r="G22" s="16"/>
      <c r="H22" s="16"/>
    </row>
    <row r="23" spans="1:13">
      <c r="G23" s="1"/>
    </row>
    <row r="24" spans="1:13">
      <c r="G24" s="16"/>
      <c r="H24" s="16"/>
    </row>
    <row r="26" spans="1:13">
      <c r="A26" s="17"/>
      <c r="B26" s="17"/>
    </row>
    <row r="27" spans="1:13">
      <c r="A27" s="17"/>
      <c r="B27" s="17"/>
    </row>
    <row r="28" spans="1:13">
      <c r="G28" s="16"/>
      <c r="H28" s="16"/>
    </row>
    <row r="30" spans="1:13">
      <c r="A30" s="17"/>
      <c r="B30" s="17"/>
    </row>
    <row r="31" spans="1:13">
      <c r="A31" s="17"/>
      <c r="B31" s="17"/>
    </row>
    <row r="39" spans="1:2">
      <c r="A39" s="17"/>
      <c r="B39" s="17"/>
    </row>
    <row r="40" spans="1:2">
      <c r="A40" s="17"/>
      <c r="B40" s="17"/>
    </row>
  </sheetData>
  <mergeCells count="5">
    <mergeCell ref="D3:F3"/>
    <mergeCell ref="K3:L3"/>
    <mergeCell ref="A2:M2"/>
    <mergeCell ref="A6:B6"/>
    <mergeCell ref="A19:B19"/>
  </mergeCells>
  <pageMargins left="0.31496062992125984" right="0" top="0.74803149606299213" bottom="0" header="0.31496062992125984" footer="0.31496062992125984"/>
  <pageSetup paperSize="9" scale="90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2024-06-28T10:48:59Z</dcterms:modified>
</cp:coreProperties>
</file>